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C50" i="1" l="1"/>
  <c r="M36" i="1"/>
  <c r="H24" i="1" l="1"/>
  <c r="H48" i="1"/>
</calcChain>
</file>

<file path=xl/sharedStrings.xml><?xml version="1.0" encoding="utf-8"?>
<sst xmlns="http://schemas.openxmlformats.org/spreadsheetml/2006/main" count="209" uniqueCount="79">
  <si>
    <t>Вид помощи</t>
  </si>
  <si>
    <t>№ строки</t>
  </si>
  <si>
    <t>Единица измерения</t>
  </si>
  <si>
    <t>Территориальные нормативы объёмов медицинской помощи на 1 застрахованное лицо в год</t>
  </si>
  <si>
    <t>Территориальные нормативы финансовых затрат на единицу  объёма медицинской помощи (руб.)</t>
  </si>
  <si>
    <t>Подушевые нормативы финансирования ТПОМС</t>
  </si>
  <si>
    <t xml:space="preserve">Стоимость территорильной программы ОМС по источникам ее финансового обеспечения </t>
  </si>
  <si>
    <t>руб. на 1 застр. лицо в год</t>
  </si>
  <si>
    <t>тыс.руб</t>
  </si>
  <si>
    <t>В % к итогу</t>
  </si>
  <si>
    <t>ИТОГО:</t>
  </si>
  <si>
    <t>из средств бюджета</t>
  </si>
  <si>
    <t>из средств ОМС</t>
  </si>
  <si>
    <t>средства бюджета</t>
  </si>
  <si>
    <t>средства ОМС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</si>
  <si>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</si>
  <si>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</si>
  <si>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</si>
  <si>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</si>
  <si>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</si>
  <si>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</si>
  <si>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</si>
  <si>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</si>
  <si>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</si>
  <si>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</si>
  <si>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</si>
  <si>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</si>
  <si>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</si>
  <si>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III. Медицинская помощь в рамках территориальной программы ОМС:</t>
  </si>
  <si>
    <t>х</t>
  </si>
  <si>
    <t xml:space="preserve"> - скорая медицинская помощь</t>
  </si>
  <si>
    <t>вызов</t>
  </si>
  <si>
    <t xml:space="preserve"> - амбулаторная помощь</t>
  </si>
  <si>
    <t>посещение</t>
  </si>
  <si>
    <t xml:space="preserve"> 3.1</t>
  </si>
  <si>
    <t>посещений с профилактической целью</t>
  </si>
  <si>
    <t xml:space="preserve"> 3.2</t>
  </si>
  <si>
    <t>посещений по неотложной медицинской помощи</t>
  </si>
  <si>
    <t xml:space="preserve"> 3.3</t>
  </si>
  <si>
    <t>обращений</t>
  </si>
  <si>
    <t xml:space="preserve"> - в условиях стационара,                              в том числе:</t>
  </si>
  <si>
    <t xml:space="preserve"> 4.1.</t>
  </si>
  <si>
    <t>зак. случаев</t>
  </si>
  <si>
    <t xml:space="preserve"> 4.2.</t>
  </si>
  <si>
    <t>койко-дни</t>
  </si>
  <si>
    <t xml:space="preserve"> медицинская реабилитация</t>
  </si>
  <si>
    <t>4.3.</t>
  </si>
  <si>
    <t>высокотехнологичная медицинская помощь</t>
  </si>
  <si>
    <t xml:space="preserve"> 4.4.</t>
  </si>
  <si>
    <t xml:space="preserve"> - дневные стационары</t>
  </si>
  <si>
    <t xml:space="preserve"> 5.</t>
  </si>
  <si>
    <t>пациенто-дни</t>
  </si>
  <si>
    <t>затраты на АУП в системе ОМС</t>
  </si>
  <si>
    <t>Население:</t>
  </si>
  <si>
    <t>тыс.чел.</t>
  </si>
  <si>
    <t>застрахованное</t>
  </si>
  <si>
    <t>Объёмы мед.помощи:</t>
  </si>
  <si>
    <t>норматив</t>
  </si>
  <si>
    <t>скорая медицинская помощь</t>
  </si>
  <si>
    <t>вызовов</t>
  </si>
  <si>
    <t>амбулаторая помощь</t>
  </si>
  <si>
    <t>посещ.</t>
  </si>
  <si>
    <t>профилактические посещения</t>
  </si>
  <si>
    <t>неотложная помощь (посещений)</t>
  </si>
  <si>
    <t>обращений по заболеванию</t>
  </si>
  <si>
    <t>стационарная помощь, в том числе:</t>
  </si>
  <si>
    <t>случай госпитализации</t>
  </si>
  <si>
    <t>койко-дней</t>
  </si>
  <si>
    <t xml:space="preserve"> - медицинская реабилитация</t>
  </si>
  <si>
    <t xml:space="preserve"> - высокотехнологичная медицинская помощь</t>
  </si>
  <si>
    <t>дневные стационары</t>
  </si>
  <si>
    <t>пациенто-дней</t>
  </si>
  <si>
    <t xml:space="preserve">Приложение №1 </t>
  </si>
  <si>
    <t>Комиссии по разработке ТПОМС</t>
  </si>
  <si>
    <t>№ 2  от 16.02.2015 года</t>
  </si>
  <si>
    <t xml:space="preserve">к протоколу  заседания </t>
  </si>
  <si>
    <t>Сводный утвержденный расчёт стоимости Территориальной программы ОМС  на 2015 год</t>
  </si>
  <si>
    <t xml:space="preserve"> Расчёт потребности в финансовом обеспечении Территориальной программы ОМСна 2015 год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</si>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</sst>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0.0"/>
    <numFmt numFmtId="167" formatCode="0.000"/>
    <numFmt numFmtId="168" formatCode="#,##0.0000"/>
  </numFmts>
  <fonts count="27" x14ac:knownFonts="1">
    <font>
      <sz val="11"/>
      <color theme="1"/>
      <name val="Calibri"/>
      <family val="2"/>
      <scheme val="minor"/>
    </font>
    <font>
      <b/>
      <u/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u/>
      <sz val="12"/>
      <color theme="7" tint="-0.499984740745262"/>
      <name val="Times New Roman"/>
      <family val="1"/>
      <charset val="204"/>
    </font>
    <font>
      <b/>
      <sz val="12"/>
      <color theme="7" tint="-0.499984740745262"/>
      <name val="Times New Roman"/>
      <family val="1"/>
      <charset val="204"/>
    </font>
    <font>
      <b/>
      <sz val="10"/>
      <color theme="7" tint="-0.49998474074526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/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vertical="center" wrapText="1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5" fillId="0" borderId="21" xfId="0" applyNumberFormat="1" applyFont="1" applyBorder="1" applyAlignment="1" applyProtection="1">
      <alignment vertical="center" wrapText="1"/>
    </xf>
    <xf numFmtId="4" fontId="5" fillId="0" borderId="18" xfId="0" applyNumberFormat="1" applyFont="1" applyBorder="1" applyAlignment="1" applyProtection="1">
      <alignment vertical="center" wrapText="1"/>
    </xf>
    <xf numFmtId="4" fontId="5" fillId="0" borderId="19" xfId="0" applyNumberFormat="1" applyFont="1" applyBorder="1" applyAlignment="1" applyProtection="1">
      <alignment vertical="center" wrapText="1"/>
    </xf>
    <xf numFmtId="164" fontId="5" fillId="0" borderId="22" xfId="0" applyNumberFormat="1" applyFont="1" applyBorder="1" applyAlignment="1" applyProtection="1">
      <alignment vertical="center" wrapText="1"/>
    </xf>
    <xf numFmtId="0" fontId="7" fillId="0" borderId="0" xfId="0" applyFont="1"/>
    <xf numFmtId="4" fontId="2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2" fillId="0" borderId="23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165" fontId="2" fillId="0" borderId="24" xfId="0" applyNumberFormat="1" applyFont="1" applyBorder="1" applyAlignment="1" applyProtection="1">
      <alignment vertical="center" wrapText="1"/>
    </xf>
    <xf numFmtId="4" fontId="2" fillId="0" borderId="25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0" fontId="2" fillId="0" borderId="25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6" fontId="2" fillId="0" borderId="29" xfId="0" applyNumberFormat="1" applyFont="1" applyBorder="1" applyAlignment="1" applyProtection="1">
      <alignment vertical="center" wrapText="1"/>
    </xf>
    <xf numFmtId="166" fontId="9" fillId="0" borderId="0" xfId="0" applyNumberFormat="1" applyFont="1"/>
    <xf numFmtId="4" fontId="2" fillId="0" borderId="27" xfId="0" applyNumberFormat="1" applyFont="1" applyBorder="1" applyAlignment="1" applyProtection="1">
      <alignment horizontal="right" vertical="center" wrapText="1"/>
    </xf>
    <xf numFmtId="16" fontId="10" fillId="0" borderId="24" xfId="0" applyNumberFormat="1" applyFont="1" applyBorder="1" applyAlignment="1" applyProtection="1">
      <alignment horizontal="center" vertical="center" wrapText="1"/>
      <protection locked="0"/>
    </xf>
    <xf numFmtId="0" fontId="10" fillId="0" borderId="23" xfId="0" applyFont="1" applyBorder="1" applyAlignment="1" applyProtection="1">
      <alignment vertical="center" wrapText="1"/>
      <protection locked="0"/>
    </xf>
    <xf numFmtId="165" fontId="11" fillId="0" borderId="24" xfId="0" applyNumberFormat="1" applyFont="1" applyBorder="1" applyAlignment="1" applyProtection="1">
      <alignment vertical="center" wrapText="1"/>
    </xf>
    <xf numFmtId="4" fontId="10" fillId="0" borderId="25" xfId="0" applyNumberFormat="1" applyFont="1" applyBorder="1" applyAlignment="1" applyProtection="1">
      <alignment horizontal="center" vertical="center" wrapText="1"/>
    </xf>
    <xf numFmtId="4" fontId="10" fillId="0" borderId="26" xfId="0" applyNumberFormat="1" applyFont="1" applyBorder="1" applyAlignment="1" applyProtection="1">
      <alignment horizontal="center" vertical="center" wrapText="1"/>
    </xf>
    <xf numFmtId="4" fontId="11" fillId="0" borderId="27" xfId="0" applyNumberFormat="1" applyFont="1" applyBorder="1" applyAlignment="1" applyProtection="1">
      <alignment horizontal="right" vertical="center" wrapText="1"/>
    </xf>
    <xf numFmtId="4" fontId="11" fillId="0" borderId="25" xfId="0" applyNumberFormat="1" applyFont="1" applyBorder="1" applyAlignment="1" applyProtection="1">
      <alignment horizontal="center" vertical="center" wrapText="1"/>
    </xf>
    <xf numFmtId="4" fontId="12" fillId="0" borderId="27" xfId="0" applyNumberFormat="1" applyFont="1" applyBorder="1" applyAlignment="1" applyProtection="1">
      <alignment vertical="center" wrapText="1"/>
    </xf>
    <xf numFmtId="0" fontId="11" fillId="0" borderId="25" xfId="0" applyFont="1" applyBorder="1" applyAlignment="1" applyProtection="1">
      <alignment horizontal="center" vertical="center" wrapText="1"/>
    </xf>
    <xf numFmtId="4" fontId="11" fillId="0" borderId="26" xfId="0" applyNumberFormat="1" applyFont="1" applyBorder="1" applyAlignment="1" applyProtection="1">
      <alignment vertical="center" wrapText="1"/>
    </xf>
    <xf numFmtId="4" fontId="11" fillId="0" borderId="28" xfId="0" applyNumberFormat="1" applyFont="1" applyBorder="1" applyAlignment="1" applyProtection="1">
      <alignment vertical="center" wrapText="1"/>
    </xf>
    <xf numFmtId="166" fontId="12" fillId="0" borderId="29" xfId="0" applyNumberFormat="1" applyFont="1" applyBorder="1" applyAlignment="1" applyProtection="1">
      <alignment vertical="center" wrapText="1"/>
    </xf>
    <xf numFmtId="2" fontId="9" fillId="0" borderId="0" xfId="0" applyNumberFormat="1" applyFont="1"/>
    <xf numFmtId="0" fontId="10" fillId="0" borderId="24" xfId="0" applyFont="1" applyBorder="1" applyAlignment="1" applyProtection="1">
      <alignment horizontal="center" vertical="center" wrapText="1"/>
      <protection locked="0"/>
    </xf>
    <xf numFmtId="167" fontId="2" fillId="0" borderId="0" xfId="0" applyNumberFormat="1" applyFont="1"/>
    <xf numFmtId="0" fontId="10" fillId="0" borderId="35" xfId="0" applyFont="1" applyBorder="1" applyAlignment="1" applyProtection="1">
      <alignment vertical="center" wrapText="1"/>
      <protection locked="0"/>
    </xf>
    <xf numFmtId="0" fontId="12" fillId="0" borderId="35" xfId="0" applyFont="1" applyBorder="1" applyAlignment="1" applyProtection="1">
      <alignment vertical="center" wrapText="1"/>
      <protection locked="0"/>
    </xf>
    <xf numFmtId="165" fontId="12" fillId="0" borderId="24" xfId="0" applyNumberFormat="1" applyFont="1" applyBorder="1" applyAlignment="1" applyProtection="1">
      <alignment vertical="center" wrapText="1"/>
    </xf>
    <xf numFmtId="4" fontId="12" fillId="0" borderId="25" xfId="0" applyNumberFormat="1" applyFont="1" applyBorder="1" applyAlignment="1" applyProtection="1">
      <alignment horizontal="center" vertical="center" wrapText="1"/>
    </xf>
    <xf numFmtId="4" fontId="12" fillId="0" borderId="26" xfId="0" applyNumberFormat="1" applyFont="1" applyBorder="1" applyAlignment="1" applyProtection="1">
      <alignment horizontal="center" vertical="center" wrapText="1"/>
    </xf>
    <xf numFmtId="0" fontId="12" fillId="0" borderId="25" xfId="0" applyFont="1" applyBorder="1" applyAlignment="1" applyProtection="1">
      <alignment horizontal="center" vertical="center" wrapText="1"/>
    </xf>
    <xf numFmtId="4" fontId="12" fillId="0" borderId="26" xfId="0" applyNumberFormat="1" applyFont="1" applyBorder="1" applyAlignment="1" applyProtection="1">
      <alignment vertical="center" wrapText="1"/>
    </xf>
    <xf numFmtId="4" fontId="12" fillId="0" borderId="28" xfId="0" applyNumberFormat="1" applyFont="1" applyBorder="1" applyAlignment="1" applyProtection="1">
      <alignment vertical="center" wrapText="1"/>
    </xf>
    <xf numFmtId="167" fontId="12" fillId="0" borderId="0" xfId="0" applyNumberFormat="1" applyFont="1"/>
    <xf numFmtId="0" fontId="12" fillId="0" borderId="0" xfId="0" applyFont="1"/>
    <xf numFmtId="168" fontId="12" fillId="0" borderId="24" xfId="0" applyNumberFormat="1" applyFont="1" applyBorder="1" applyAlignment="1" applyProtection="1">
      <alignment vertical="center" wrapText="1"/>
    </xf>
    <xf numFmtId="166" fontId="13" fillId="0" borderId="0" xfId="0" applyNumberFormat="1" applyFont="1"/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8" fillId="0" borderId="11" xfId="0" applyFont="1" applyBorder="1" applyAlignment="1" applyProtection="1">
      <alignment vertical="center" wrapText="1"/>
      <protection locked="0"/>
    </xf>
    <xf numFmtId="165" fontId="2" fillId="0" borderId="12" xfId="0" applyNumberFormat="1" applyFont="1" applyBorder="1" applyAlignment="1" applyProtection="1">
      <alignment horizontal="center" vertical="center" wrapText="1"/>
    </xf>
    <xf numFmtId="4" fontId="2" fillId="0" borderId="38" xfId="0" applyNumberFormat="1" applyFont="1" applyBorder="1" applyAlignment="1" applyProtection="1">
      <alignment horizontal="center" vertical="center" wrapText="1"/>
    </xf>
    <xf numFmtId="4" fontId="2" fillId="0" borderId="39" xfId="0" applyNumberFormat="1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vertical="center" wrapText="1"/>
    </xf>
    <xf numFmtId="0" fontId="2" fillId="0" borderId="38" xfId="0" applyFont="1" applyBorder="1" applyAlignment="1" applyProtection="1">
      <alignment horizontal="center" vertical="center" wrapText="1"/>
    </xf>
    <xf numFmtId="4" fontId="2" fillId="0" borderId="39" xfId="0" applyNumberFormat="1" applyFont="1" applyBorder="1" applyAlignment="1" applyProtection="1">
      <alignment vertical="center" wrapText="1"/>
    </xf>
    <xf numFmtId="166" fontId="2" fillId="0" borderId="14" xfId="0" applyNumberFormat="1" applyFont="1" applyBorder="1" applyAlignment="1" applyProtection="1">
      <alignment vertical="center" wrapText="1"/>
    </xf>
    <xf numFmtId="2" fontId="2" fillId="0" borderId="0" xfId="0" applyNumberFormat="1" applyFont="1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/>
    <xf numFmtId="2" fontId="5" fillId="0" borderId="0" xfId="0" applyNumberFormat="1" applyFont="1"/>
    <xf numFmtId="0" fontId="5" fillId="0" borderId="17" xfId="0" applyFont="1" applyBorder="1" applyAlignment="1" applyProtection="1">
      <alignment vertical="center" wrapText="1"/>
    </xf>
    <xf numFmtId="0" fontId="5" fillId="0" borderId="18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vertical="center" wrapText="1"/>
    </xf>
    <xf numFmtId="164" fontId="5" fillId="0" borderId="16" xfId="0" applyNumberFormat="1" applyFont="1" applyBorder="1" applyAlignment="1" applyProtection="1">
      <alignment vertical="center" wrapText="1"/>
    </xf>
    <xf numFmtId="0" fontId="14" fillId="0" borderId="0" xfId="0" applyFont="1"/>
    <xf numFmtId="4" fontId="5" fillId="0" borderId="36" xfId="0" applyNumberFormat="1" applyFont="1" applyBorder="1" applyAlignment="1" applyProtection="1">
      <alignment horizontal="right" vertical="center" wrapText="1"/>
    </xf>
    <xf numFmtId="4" fontId="2" fillId="0" borderId="37" xfId="0" applyNumberFormat="1" applyFont="1" applyBorder="1" applyAlignment="1" applyProtection="1">
      <alignment horizontal="right"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4" fontId="2" fillId="0" borderId="36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166" fontId="2" fillId="0" borderId="24" xfId="0" applyNumberFormat="1" applyFont="1" applyBorder="1" applyAlignment="1" applyProtection="1">
      <alignment vertical="center" wrapText="1"/>
    </xf>
    <xf numFmtId="166" fontId="15" fillId="0" borderId="0" xfId="0" applyNumberFormat="1" applyFont="1"/>
    <xf numFmtId="4" fontId="2" fillId="0" borderId="25" xfId="0" applyNumberFormat="1" applyFont="1" applyBorder="1" applyAlignment="1" applyProtection="1">
      <alignment vertical="center" wrapText="1"/>
    </xf>
    <xf numFmtId="4" fontId="16" fillId="0" borderId="36" xfId="0" applyNumberFormat="1" applyFont="1" applyBorder="1" applyAlignment="1" applyProtection="1">
      <alignment horizontal="right" vertical="center" wrapText="1"/>
    </xf>
    <xf numFmtId="4" fontId="11" fillId="0" borderId="37" xfId="0" applyNumberFormat="1" applyFont="1" applyBorder="1" applyAlignment="1" applyProtection="1">
      <alignment horizontal="right" vertical="center" wrapText="1"/>
    </xf>
    <xf numFmtId="4" fontId="11" fillId="0" borderId="28" xfId="0" applyNumberFormat="1" applyFont="1" applyBorder="1" applyAlignment="1" applyProtection="1">
      <alignment horizontal="right" vertical="center" wrapText="1"/>
    </xf>
    <xf numFmtId="4" fontId="11" fillId="0" borderId="25" xfId="0" applyNumberFormat="1" applyFont="1" applyBorder="1" applyAlignment="1" applyProtection="1">
      <alignment vertical="center" wrapText="1"/>
    </xf>
    <xf numFmtId="166" fontId="12" fillId="0" borderId="24" xfId="0" applyNumberFormat="1" applyFont="1" applyBorder="1" applyAlignment="1" applyProtection="1">
      <alignment vertical="center" wrapText="1"/>
    </xf>
    <xf numFmtId="167" fontId="14" fillId="0" borderId="0" xfId="0" applyNumberFormat="1" applyFont="1"/>
    <xf numFmtId="3" fontId="2" fillId="0" borderId="0" xfId="0" applyNumberFormat="1" applyFont="1"/>
    <xf numFmtId="166" fontId="17" fillId="0" borderId="0" xfId="0" applyNumberFormat="1" applyFont="1"/>
    <xf numFmtId="4" fontId="18" fillId="0" borderId="36" xfId="0" applyNumberFormat="1" applyFont="1" applyBorder="1" applyAlignment="1" applyProtection="1">
      <alignment horizontal="right" vertical="center" wrapText="1"/>
    </xf>
    <xf numFmtId="4" fontId="12" fillId="0" borderId="37" xfId="0" applyNumberFormat="1" applyFont="1" applyBorder="1" applyAlignment="1" applyProtection="1">
      <alignment horizontal="right" vertical="center" wrapText="1"/>
    </xf>
    <xf numFmtId="4" fontId="12" fillId="0" borderId="28" xfId="0" applyNumberFormat="1" applyFont="1" applyBorder="1" applyAlignment="1" applyProtection="1">
      <alignment horizontal="right" vertical="center" wrapText="1"/>
    </xf>
    <xf numFmtId="4" fontId="12" fillId="0" borderId="25" xfId="0" applyNumberFormat="1" applyFont="1" applyBorder="1" applyAlignment="1" applyProtection="1">
      <alignment vertical="center" wrapText="1"/>
    </xf>
    <xf numFmtId="2" fontId="12" fillId="0" borderId="0" xfId="0" applyNumberFormat="1" applyFont="1"/>
    <xf numFmtId="0" fontId="19" fillId="0" borderId="0" xfId="0" applyFont="1"/>
    <xf numFmtId="4" fontId="5" fillId="0" borderId="25" xfId="0" applyNumberFormat="1" applyFont="1" applyBorder="1" applyAlignment="1" applyProtection="1">
      <alignment horizontal="right" vertical="center" wrapText="1"/>
    </xf>
    <xf numFmtId="4" fontId="2" fillId="0" borderId="26" xfId="0" applyNumberFormat="1" applyFont="1" applyBorder="1" applyAlignment="1" applyProtection="1">
      <alignment horizontal="right" vertical="center" wrapText="1"/>
    </xf>
    <xf numFmtId="166" fontId="20" fillId="0" borderId="0" xfId="0" applyNumberFormat="1" applyFont="1"/>
    <xf numFmtId="4" fontId="21" fillId="0" borderId="0" xfId="0" applyNumberFormat="1" applyFont="1"/>
    <xf numFmtId="0" fontId="22" fillId="0" borderId="0" xfId="0" applyFont="1"/>
    <xf numFmtId="0" fontId="23" fillId="0" borderId="0" xfId="0" applyFont="1"/>
    <xf numFmtId="0" fontId="2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</xf>
    <xf numFmtId="165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2" fontId="2" fillId="0" borderId="0" xfId="0" applyNumberFormat="1" applyFont="1" applyBorder="1" applyAlignment="1" applyProtection="1">
      <alignment vertical="center" wrapText="1"/>
    </xf>
    <xf numFmtId="167" fontId="2" fillId="0" borderId="42" xfId="0" applyNumberFormat="1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167" fontId="2" fillId="0" borderId="0" xfId="0" applyNumberFormat="1" applyFont="1" applyBorder="1" applyAlignment="1" applyProtection="1">
      <alignment vertical="center" wrapText="1"/>
      <protection locked="0"/>
    </xf>
    <xf numFmtId="2" fontId="13" fillId="0" borderId="0" xfId="0" applyNumberFormat="1" applyFont="1"/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3" fontId="2" fillId="0" borderId="47" xfId="0" applyNumberFormat="1" applyFont="1" applyBorder="1" applyAlignment="1" applyProtection="1">
      <alignment vertical="center" wrapText="1"/>
    </xf>
    <xf numFmtId="0" fontId="2" fillId="0" borderId="48" xfId="0" applyFont="1" applyBorder="1" applyAlignment="1" applyProtection="1">
      <alignment vertical="center" wrapText="1"/>
      <protection locked="0"/>
    </xf>
    <xf numFmtId="3" fontId="24" fillId="0" borderId="0" xfId="0" applyNumberFormat="1" applyFont="1"/>
    <xf numFmtId="3" fontId="2" fillId="0" borderId="0" xfId="0" applyNumberFormat="1" applyFont="1" applyBorder="1" applyAlignment="1" applyProtection="1">
      <alignment vertical="center" wrapText="1"/>
      <protection locked="0"/>
    </xf>
    <xf numFmtId="164" fontId="24" fillId="0" borderId="0" xfId="0" applyNumberFormat="1" applyFont="1"/>
    <xf numFmtId="3" fontId="25" fillId="0" borderId="47" xfId="0" applyNumberFormat="1" applyFont="1" applyBorder="1" applyAlignment="1" applyProtection="1">
      <alignment vertical="center" wrapText="1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49" xfId="0" applyFont="1" applyBorder="1" applyAlignment="1" applyProtection="1">
      <alignment vertical="center" wrapText="1"/>
      <protection locked="0"/>
    </xf>
    <xf numFmtId="3" fontId="2" fillId="0" borderId="49" xfId="0" applyNumberFormat="1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4" fontId="2" fillId="0" borderId="33" xfId="0" applyNumberFormat="1" applyFont="1" applyBorder="1" applyAlignment="1" applyProtection="1">
      <alignment horizontal="right"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4" fontId="2" fillId="0" borderId="32" xfId="0" applyNumberFormat="1" applyFont="1" applyBorder="1" applyAlignment="1" applyProtection="1">
      <alignment horizontal="center" vertical="center" wrapText="1"/>
    </xf>
    <xf numFmtId="4" fontId="2" fillId="0" borderId="36" xfId="0" applyNumberFormat="1" applyFont="1" applyBorder="1" applyAlignment="1" applyProtection="1">
      <alignment horizontal="center" vertical="center" wrapText="1"/>
    </xf>
    <xf numFmtId="4" fontId="2" fillId="0" borderId="34" xfId="0" applyNumberFormat="1" applyFont="1" applyBorder="1" applyAlignment="1" applyProtection="1">
      <alignment horizontal="right" vertical="center" wrapText="1"/>
    </xf>
    <xf numFmtId="4" fontId="2" fillId="0" borderId="37" xfId="0" applyNumberFormat="1" applyFont="1" applyBorder="1" applyAlignment="1" applyProtection="1">
      <alignment horizontal="right" vertical="center" wrapText="1"/>
    </xf>
    <xf numFmtId="166" fontId="2" fillId="0" borderId="30" xfId="0" applyNumberFormat="1" applyFont="1" applyBorder="1" applyAlignment="1" applyProtection="1">
      <alignment horizontal="right" vertical="center" wrapText="1"/>
    </xf>
    <xf numFmtId="166" fontId="2" fillId="0" borderId="31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2" xfId="0" applyFont="1" applyBorder="1" applyAlignment="1" applyProtection="1">
      <alignment horizontal="center" vertical="center" textRotation="90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4" fontId="2" fillId="0" borderId="34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4" fontId="2" fillId="0" borderId="33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6" fontId="2" fillId="0" borderId="30" xfId="0" applyNumberFormat="1" applyFont="1" applyBorder="1" applyAlignment="1" applyProtection="1">
      <alignment vertical="center" wrapText="1"/>
    </xf>
    <xf numFmtId="166" fontId="2" fillId="0" borderId="31" xfId="0" applyNumberFormat="1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5" xfId="0" applyFont="1" applyBorder="1" applyAlignment="1" applyProtection="1">
      <alignment horizontal="center" vertical="center" textRotation="90" wrapText="1"/>
      <protection locked="0"/>
    </xf>
    <xf numFmtId="0" fontId="4" fillId="0" borderId="11" xfId="0" applyFont="1" applyBorder="1" applyAlignment="1" applyProtection="1">
      <alignment horizontal="center" vertic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zanceva/Documents/&#1058;&#1045;&#1056;&#1055;&#1056;&#1054;&#1043;&#1056;&#1040;&#1052;&#1052;&#1040;%20&#1054;&#1052;&#1057;/2015/&#1074;&#1090;&#1086;&#1088;&#1072;&#1103;%20&#1087;&#1088;&#1086;&#1075;&#1088;&#1072;&#1084;&#1084;&#1072;%20-&#1092;&#1077;&#1074;&#1088;&#1072;&#1083;&#1100;/&#1058;&#1055;&#1054;&#1052;&#1057;%202015%20%20(&#1074;&#1090;&#1086;&#1088;&#1086;&#1081;%20&#1074;&#1072;&#1088;&#1080;&#1072;&#1085;&#1090;-&#1092;&#1077;&#1074;&#1088;&#1072;&#1083;&#110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ёмы (изменения)"/>
      <sheetName val="кол-во больных (изменения)"/>
      <sheetName val="Сводный расчёт (2)"/>
      <sheetName val="для договоров (Дальмедстрах)"/>
      <sheetName val="для договоров (САХА)"/>
      <sheetName val="для договоров (свод)"/>
      <sheetName val="население(15)"/>
      <sheetName val="кол-во больных"/>
      <sheetName val="объёмы"/>
      <sheetName val="Сводный расчёт"/>
      <sheetName val="БАЛАНС"/>
      <sheetName val="Справка (15)"/>
      <sheetName val="утверждено"/>
      <sheetName val="Свод (15)"/>
      <sheetName val="черновик-1"/>
      <sheetName val="Город"/>
      <sheetName val="Областные"/>
      <sheetName val="Ягодн."/>
      <sheetName val="Сусуман"/>
      <sheetName val="Тенька"/>
      <sheetName val="Среднек."/>
      <sheetName val="Омсукч."/>
      <sheetName val="Ола"/>
      <sheetName val="Сев.-Эв"/>
      <sheetName val="Хасын"/>
      <sheetName val="УВД,ФСБ,Дантист"/>
      <sheetName val="структура"/>
      <sheetName val="размер коэфф. дифф."/>
      <sheetName val="размер субвенци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B16">
            <v>151656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4"/>
  <sheetViews>
    <sheetView tabSelected="1" view="pageBreakPreview" topLeftCell="D19" zoomScaleNormal="100" zoomScaleSheetLayoutView="100" workbookViewId="0">
      <selection activeCell="K27" sqref="K27:M29"/>
    </sheetView>
  </sheetViews>
  <sheetFormatPr defaultRowHeight="15" x14ac:dyDescent="0.25"/>
  <cols>
    <col min="1" max="1" width="17.140625" customWidth="1"/>
    <col min="2" max="2" width="9.28515625" bestFit="1" customWidth="1"/>
    <col min="3" max="3" width="11" customWidth="1"/>
    <col min="4" max="4" width="13.7109375" customWidth="1"/>
    <col min="5" max="5" width="11.5703125" bestFit="1" customWidth="1"/>
    <col min="6" max="6" width="9.28515625" bestFit="1" customWidth="1"/>
    <col min="7" max="7" width="11" bestFit="1" customWidth="1"/>
    <col min="9" max="9" width="11.5703125" bestFit="1" customWidth="1"/>
    <col min="10" max="10" width="9.28515625" bestFit="1" customWidth="1"/>
    <col min="11" max="12" width="11.5703125" bestFit="1" customWidth="1"/>
    <col min="13" max="13" width="9.28515625" bestFit="1" customWidth="1"/>
    <col min="23" max="23" width="9.28515625" bestFit="1" customWidth="1"/>
    <col min="24" max="24" width="10.5703125" bestFit="1" customWidth="1"/>
  </cols>
  <sheetData>
    <row r="1" spans="1:34" s="1" customFormat="1" ht="17.25" customHeight="1" x14ac:dyDescent="0.2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4" t="s">
        <v>72</v>
      </c>
      <c r="L1" s="154"/>
      <c r="M1" s="154"/>
    </row>
    <row r="2" spans="1:34" s="1" customFormat="1" ht="17.25" customHeight="1" x14ac:dyDescent="0.2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4" t="s">
        <v>75</v>
      </c>
      <c r="L2" s="154"/>
      <c r="M2" s="154"/>
    </row>
    <row r="3" spans="1:34" s="1" customFormat="1" ht="17.25" customHeight="1" x14ac:dyDescent="0.2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4" t="s">
        <v>73</v>
      </c>
      <c r="L3" s="154"/>
      <c r="M3" s="154"/>
    </row>
    <row r="4" spans="1:34" s="1" customFormat="1" ht="24" customHeight="1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4" t="s">
        <v>74</v>
      </c>
      <c r="L4" s="154"/>
      <c r="M4" s="154"/>
    </row>
    <row r="5" spans="1:34" s="1" customFormat="1" ht="1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34" s="1" customFormat="1" ht="18.75" customHeight="1" x14ac:dyDescent="0.2">
      <c r="A6" s="181" t="s">
        <v>77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1:34" s="1" customFormat="1" ht="12.75" customHeight="1" thickBo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34" s="1" customFormat="1" ht="36.75" customHeight="1" thickBot="1" x14ac:dyDescent="0.25">
      <c r="A8" s="183" t="s">
        <v>0</v>
      </c>
      <c r="B8" s="166" t="s">
        <v>1</v>
      </c>
      <c r="C8" s="202" t="s">
        <v>2</v>
      </c>
      <c r="D8" s="166" t="s">
        <v>3</v>
      </c>
      <c r="E8" s="183" t="s">
        <v>4</v>
      </c>
      <c r="F8" s="189"/>
      <c r="G8" s="190"/>
      <c r="H8" s="189" t="s">
        <v>5</v>
      </c>
      <c r="I8" s="189"/>
      <c r="J8" s="183" t="s">
        <v>6</v>
      </c>
      <c r="K8" s="189"/>
      <c r="L8" s="189"/>
      <c r="M8" s="190"/>
    </row>
    <row r="9" spans="1:34" s="1" customFormat="1" ht="26.25" customHeight="1" thickBot="1" x14ac:dyDescent="0.25">
      <c r="A9" s="184"/>
      <c r="B9" s="201"/>
      <c r="C9" s="203"/>
      <c r="D9" s="201"/>
      <c r="E9" s="184"/>
      <c r="F9" s="191"/>
      <c r="G9" s="192"/>
      <c r="H9" s="165" t="s">
        <v>7</v>
      </c>
      <c r="I9" s="165"/>
      <c r="J9" s="164" t="s">
        <v>8</v>
      </c>
      <c r="K9" s="165"/>
      <c r="L9" s="193"/>
      <c r="M9" s="190" t="s">
        <v>9</v>
      </c>
    </row>
    <row r="10" spans="1:34" s="1" customFormat="1" ht="35.25" customHeight="1" thickBot="1" x14ac:dyDescent="0.25">
      <c r="A10" s="185"/>
      <c r="B10" s="167"/>
      <c r="C10" s="204"/>
      <c r="D10" s="167"/>
      <c r="E10" s="4" t="s">
        <v>10</v>
      </c>
      <c r="F10" s="4" t="s">
        <v>11</v>
      </c>
      <c r="G10" s="4" t="s">
        <v>12</v>
      </c>
      <c r="H10" s="5" t="s">
        <v>11</v>
      </c>
      <c r="I10" s="4" t="s">
        <v>12</v>
      </c>
      <c r="J10" s="6" t="s">
        <v>13</v>
      </c>
      <c r="K10" s="4" t="s">
        <v>14</v>
      </c>
      <c r="L10" s="7" t="s">
        <v>15</v>
      </c>
      <c r="M10" s="194"/>
    </row>
    <row r="11" spans="1:34" s="14" customFormat="1" ht="14.25" customHeight="1" thickBot="1" x14ac:dyDescent="0.25">
      <c r="A11" s="8">
        <v>1</v>
      </c>
      <c r="B11" s="8" t="s">
        <v>16</v>
      </c>
      <c r="C11" s="8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8" t="s">
        <v>22</v>
      </c>
      <c r="I11" s="9" t="s">
        <v>23</v>
      </c>
      <c r="J11" s="8" t="s">
        <v>24</v>
      </c>
      <c r="K11" s="9" t="s">
        <v>25</v>
      </c>
      <c r="L11" s="10" t="s">
        <v>26</v>
      </c>
      <c r="M11" s="10" t="s">
        <v>27</v>
      </c>
      <c r="N11" s="11"/>
      <c r="O11" s="11"/>
      <c r="P11" s="12"/>
      <c r="Q11" s="13"/>
    </row>
    <row r="12" spans="1:34" s="29" customFormat="1" ht="68.25" customHeight="1" x14ac:dyDescent="0.25">
      <c r="A12" s="15" t="s">
        <v>28</v>
      </c>
      <c r="B12" s="16">
        <v>1</v>
      </c>
      <c r="C12" s="17"/>
      <c r="D12" s="18"/>
      <c r="E12" s="19" t="s">
        <v>29</v>
      </c>
      <c r="F12" s="20" t="s">
        <v>29</v>
      </c>
      <c r="G12" s="21"/>
      <c r="H12" s="22" t="s">
        <v>29</v>
      </c>
      <c r="I12" s="23">
        <v>30381.18</v>
      </c>
      <c r="J12" s="19" t="s">
        <v>29</v>
      </c>
      <c r="K12" s="24">
        <v>4607488.2</v>
      </c>
      <c r="L12" s="25">
        <v>4607488.2</v>
      </c>
      <c r="M12" s="26"/>
      <c r="N12" s="27"/>
      <c r="O12" s="28"/>
      <c r="R12" s="30"/>
      <c r="S12" s="30"/>
      <c r="Y12" s="28"/>
      <c r="Z12" s="28"/>
      <c r="AA12" s="28"/>
      <c r="AB12" s="28"/>
      <c r="AC12" s="28"/>
      <c r="AD12" s="28"/>
      <c r="AE12" s="28"/>
      <c r="AF12" s="28"/>
      <c r="AG12" s="28"/>
      <c r="AH12" s="28"/>
    </row>
    <row r="13" spans="1:34" s="1" customFormat="1" ht="49.5" customHeight="1" x14ac:dyDescent="0.2">
      <c r="A13" s="31" t="s">
        <v>30</v>
      </c>
      <c r="B13" s="32">
        <v>2</v>
      </c>
      <c r="C13" s="33" t="s">
        <v>31</v>
      </c>
      <c r="D13" s="34">
        <v>0.31802896027852506</v>
      </c>
      <c r="E13" s="35" t="s">
        <v>29</v>
      </c>
      <c r="F13" s="36" t="s">
        <v>29</v>
      </c>
      <c r="G13" s="37">
        <v>4883.5600000000004</v>
      </c>
      <c r="H13" s="35" t="s">
        <v>29</v>
      </c>
      <c r="I13" s="37">
        <v>1553.12</v>
      </c>
      <c r="J13" s="38" t="s">
        <v>29</v>
      </c>
      <c r="K13" s="39">
        <v>235539.20999999996</v>
      </c>
      <c r="L13" s="40">
        <v>235539.20999999996</v>
      </c>
      <c r="M13" s="41"/>
      <c r="N13" s="42"/>
      <c r="O13" s="42"/>
      <c r="R13" s="30"/>
      <c r="S13" s="30"/>
      <c r="Y13" s="28"/>
      <c r="Z13" s="28"/>
      <c r="AA13" s="28"/>
      <c r="AB13" s="28"/>
      <c r="AC13" s="28"/>
      <c r="AD13" s="28"/>
      <c r="AE13" s="28"/>
      <c r="AF13" s="28"/>
      <c r="AG13" s="28"/>
      <c r="AH13" s="28"/>
    </row>
    <row r="14" spans="1:34" s="1" customFormat="1" ht="14.25" x14ac:dyDescent="0.2">
      <c r="A14" s="168" t="s">
        <v>32</v>
      </c>
      <c r="B14" s="32">
        <v>3</v>
      </c>
      <c r="C14" s="33" t="s">
        <v>33</v>
      </c>
      <c r="D14" s="34">
        <v>8.4533219918763525</v>
      </c>
      <c r="E14" s="35" t="s">
        <v>29</v>
      </c>
      <c r="F14" s="36" t="s">
        <v>29</v>
      </c>
      <c r="G14" s="43">
        <v>1021.32</v>
      </c>
      <c r="H14" s="35" t="s">
        <v>29</v>
      </c>
      <c r="I14" s="37">
        <v>8633.52</v>
      </c>
      <c r="J14" s="38" t="s">
        <v>29</v>
      </c>
      <c r="K14" s="39">
        <v>1309326.22</v>
      </c>
      <c r="L14" s="40">
        <v>1309326.22</v>
      </c>
      <c r="M14" s="41"/>
      <c r="N14" s="42"/>
      <c r="O14" s="42"/>
      <c r="R14" s="30"/>
      <c r="S14" s="30"/>
      <c r="Y14" s="28"/>
      <c r="Z14" s="28"/>
      <c r="AA14" s="28"/>
      <c r="AB14" s="28"/>
      <c r="AC14" s="28"/>
      <c r="AD14" s="28"/>
      <c r="AE14" s="28"/>
      <c r="AF14" s="28"/>
      <c r="AG14" s="28"/>
      <c r="AH14" s="28"/>
    </row>
    <row r="15" spans="1:34" s="1" customFormat="1" ht="37.5" customHeight="1" x14ac:dyDescent="0.2">
      <c r="A15" s="169"/>
      <c r="B15" s="44" t="s">
        <v>34</v>
      </c>
      <c r="C15" s="45" t="s">
        <v>35</v>
      </c>
      <c r="D15" s="46">
        <v>2.2995397478503983</v>
      </c>
      <c r="E15" s="47" t="s">
        <v>29</v>
      </c>
      <c r="F15" s="48" t="s">
        <v>29</v>
      </c>
      <c r="G15" s="49">
        <v>1022.14</v>
      </c>
      <c r="H15" s="50" t="s">
        <v>29</v>
      </c>
      <c r="I15" s="51">
        <v>2350.4499999999998</v>
      </c>
      <c r="J15" s="52" t="s">
        <v>29</v>
      </c>
      <c r="K15" s="53">
        <v>356460.06</v>
      </c>
      <c r="L15" s="54">
        <v>356460.06</v>
      </c>
      <c r="M15" s="55"/>
      <c r="N15" s="56"/>
      <c r="O15" s="42"/>
      <c r="R15" s="30"/>
      <c r="S15" s="30"/>
      <c r="Y15" s="28"/>
      <c r="Z15" s="28"/>
      <c r="AA15" s="28"/>
      <c r="AB15" s="28"/>
      <c r="AC15" s="28"/>
      <c r="AD15" s="28"/>
      <c r="AE15" s="28"/>
      <c r="AF15" s="28"/>
      <c r="AG15" s="28"/>
      <c r="AH15" s="28"/>
    </row>
    <row r="16" spans="1:34" s="1" customFormat="1" ht="47.25" customHeight="1" x14ac:dyDescent="0.2">
      <c r="A16" s="169"/>
      <c r="B16" s="57" t="s">
        <v>36</v>
      </c>
      <c r="C16" s="45" t="s">
        <v>37</v>
      </c>
      <c r="D16" s="46">
        <v>0.49991427968560426</v>
      </c>
      <c r="E16" s="47" t="s">
        <v>29</v>
      </c>
      <c r="F16" s="48" t="s">
        <v>29</v>
      </c>
      <c r="G16" s="49">
        <v>1261.4000000000001</v>
      </c>
      <c r="H16" s="50" t="s">
        <v>29</v>
      </c>
      <c r="I16" s="51">
        <v>630.59</v>
      </c>
      <c r="J16" s="52" t="s">
        <v>29</v>
      </c>
      <c r="K16" s="53">
        <v>95633.049999999974</v>
      </c>
      <c r="L16" s="54">
        <v>95633.049999999974</v>
      </c>
      <c r="M16" s="55"/>
      <c r="N16" s="56"/>
      <c r="O16" s="42"/>
      <c r="R16" s="30"/>
      <c r="S16" s="30"/>
      <c r="Y16" s="28"/>
      <c r="Z16" s="28"/>
      <c r="AA16" s="28"/>
      <c r="AB16" s="28"/>
      <c r="AC16" s="28"/>
      <c r="AD16" s="28"/>
      <c r="AE16" s="28"/>
      <c r="AF16" s="28"/>
      <c r="AG16" s="28"/>
      <c r="AH16" s="28"/>
    </row>
    <row r="17" spans="1:34" s="1" customFormat="1" ht="14.25" x14ac:dyDescent="0.2">
      <c r="A17" s="170"/>
      <c r="B17" s="57" t="s">
        <v>38</v>
      </c>
      <c r="C17" s="45" t="s">
        <v>39</v>
      </c>
      <c r="D17" s="46">
        <v>1.9496096428759824</v>
      </c>
      <c r="E17" s="47" t="s">
        <v>29</v>
      </c>
      <c r="F17" s="48" t="s">
        <v>29</v>
      </c>
      <c r="G17" s="49">
        <v>2899.29</v>
      </c>
      <c r="H17" s="50" t="s">
        <v>29</v>
      </c>
      <c r="I17" s="51">
        <v>5652.48</v>
      </c>
      <c r="J17" s="52" t="s">
        <v>29</v>
      </c>
      <c r="K17" s="53">
        <v>857233.11</v>
      </c>
      <c r="L17" s="54">
        <v>857233.11</v>
      </c>
      <c r="M17" s="55"/>
      <c r="N17" s="56"/>
      <c r="O17" s="42"/>
      <c r="R17" s="30"/>
      <c r="S17" s="30"/>
      <c r="Y17" s="28"/>
      <c r="Z17" s="28"/>
      <c r="AA17" s="28"/>
      <c r="AB17" s="28"/>
      <c r="AC17" s="28"/>
      <c r="AD17" s="28"/>
      <c r="AE17" s="28"/>
      <c r="AF17" s="28"/>
      <c r="AG17" s="28"/>
      <c r="AH17" s="28"/>
    </row>
    <row r="18" spans="1:34" s="1" customFormat="1" ht="15.75" customHeight="1" x14ac:dyDescent="0.2">
      <c r="A18" s="168" t="s">
        <v>40</v>
      </c>
      <c r="B18" s="57" t="s">
        <v>41</v>
      </c>
      <c r="C18" s="33" t="s">
        <v>42</v>
      </c>
      <c r="D18" s="34">
        <v>0.25017144062879149</v>
      </c>
      <c r="E18" s="35" t="s">
        <v>29</v>
      </c>
      <c r="F18" s="36" t="s">
        <v>29</v>
      </c>
      <c r="G18" s="37">
        <v>64537.66</v>
      </c>
      <c r="H18" s="175" t="s">
        <v>29</v>
      </c>
      <c r="I18" s="173">
        <v>16145.48</v>
      </c>
      <c r="J18" s="171" t="s">
        <v>29</v>
      </c>
      <c r="K18" s="195">
        <v>2448558.8100000005</v>
      </c>
      <c r="L18" s="197">
        <v>2448558.8100000005</v>
      </c>
      <c r="M18" s="199"/>
      <c r="N18" s="42"/>
      <c r="O18" s="42"/>
      <c r="P18" s="58"/>
      <c r="R18" s="30"/>
      <c r="S18" s="30"/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spans="1:34" s="1" customFormat="1" ht="28.5" customHeight="1" x14ac:dyDescent="0.2">
      <c r="A19" s="170"/>
      <c r="B19" s="57" t="s">
        <v>43</v>
      </c>
      <c r="C19" s="59" t="s">
        <v>44</v>
      </c>
      <c r="D19" s="34">
        <v>2.3479453500026377</v>
      </c>
      <c r="E19" s="35" t="s">
        <v>29</v>
      </c>
      <c r="F19" s="36" t="s">
        <v>29</v>
      </c>
      <c r="G19" s="37">
        <v>6876.43</v>
      </c>
      <c r="H19" s="176"/>
      <c r="I19" s="174"/>
      <c r="J19" s="172"/>
      <c r="K19" s="196"/>
      <c r="L19" s="198"/>
      <c r="M19" s="200"/>
      <c r="N19" s="42"/>
      <c r="O19" s="42"/>
      <c r="P19" s="58"/>
      <c r="R19" s="30"/>
      <c r="S19" s="30"/>
      <c r="Y19" s="28"/>
      <c r="Z19" s="28"/>
      <c r="AA19" s="28"/>
      <c r="AB19" s="28"/>
      <c r="AC19" s="28"/>
      <c r="AD19" s="28"/>
      <c r="AE19" s="28"/>
      <c r="AF19" s="28"/>
      <c r="AG19" s="28"/>
      <c r="AH19" s="28"/>
    </row>
    <row r="20" spans="1:34" s="68" customFormat="1" ht="25.5" customHeight="1" x14ac:dyDescent="0.2">
      <c r="A20" s="60" t="s">
        <v>45</v>
      </c>
      <c r="B20" s="57" t="s">
        <v>46</v>
      </c>
      <c r="C20" s="59" t="s">
        <v>44</v>
      </c>
      <c r="D20" s="61">
        <v>0.15211399483040566</v>
      </c>
      <c r="E20" s="62" t="s">
        <v>29</v>
      </c>
      <c r="F20" s="63" t="s">
        <v>29</v>
      </c>
      <c r="G20" s="51">
        <v>4158.8599999999997</v>
      </c>
      <c r="H20" s="62" t="s">
        <v>29</v>
      </c>
      <c r="I20" s="51">
        <v>632.62</v>
      </c>
      <c r="J20" s="64" t="s">
        <v>29</v>
      </c>
      <c r="K20" s="65">
        <v>95940.84</v>
      </c>
      <c r="L20" s="66">
        <v>95940.84</v>
      </c>
      <c r="M20" s="55"/>
      <c r="N20" s="42"/>
      <c r="O20" s="42"/>
      <c r="P20" s="67"/>
      <c r="R20" s="30"/>
      <c r="S20" s="30"/>
      <c r="Y20" s="28"/>
      <c r="Z20" s="28"/>
      <c r="AA20" s="28"/>
      <c r="AB20" s="28"/>
      <c r="AC20" s="28"/>
      <c r="AD20" s="28"/>
      <c r="AE20" s="28"/>
      <c r="AF20" s="28"/>
      <c r="AG20" s="28"/>
      <c r="AH20" s="28"/>
    </row>
    <row r="21" spans="1:34" s="68" customFormat="1" ht="25.5" customHeight="1" x14ac:dyDescent="0.25">
      <c r="A21" s="60" t="s">
        <v>47</v>
      </c>
      <c r="B21" s="57" t="s">
        <v>48</v>
      </c>
      <c r="C21" s="33" t="s">
        <v>42</v>
      </c>
      <c r="D21" s="69">
        <v>7.8467057023790681E-4</v>
      </c>
      <c r="E21" s="62" t="s">
        <v>29</v>
      </c>
      <c r="F21" s="63" t="s">
        <v>29</v>
      </c>
      <c r="G21" s="51">
        <v>159922.60999999999</v>
      </c>
      <c r="H21" s="62" t="s">
        <v>29</v>
      </c>
      <c r="I21" s="51">
        <v>125.49</v>
      </c>
      <c r="J21" s="64" t="s">
        <v>29</v>
      </c>
      <c r="K21" s="65">
        <v>19030.79</v>
      </c>
      <c r="L21" s="66">
        <v>19030.79</v>
      </c>
      <c r="M21" s="55"/>
      <c r="N21" s="70"/>
      <c r="O21" s="42"/>
      <c r="P21" s="67"/>
      <c r="R21" s="30"/>
      <c r="S21" s="30"/>
      <c r="Y21" s="28"/>
      <c r="Z21" s="28"/>
      <c r="AA21" s="28"/>
      <c r="AB21" s="28"/>
      <c r="AC21" s="28"/>
      <c r="AD21" s="28"/>
      <c r="AE21" s="28"/>
      <c r="AF21" s="28"/>
      <c r="AG21" s="28"/>
      <c r="AH21" s="28"/>
    </row>
    <row r="22" spans="1:34" s="1" customFormat="1" ht="31.5" customHeight="1" x14ac:dyDescent="0.2">
      <c r="A22" s="71" t="s">
        <v>49</v>
      </c>
      <c r="B22" s="57" t="s">
        <v>50</v>
      </c>
      <c r="C22" s="33" t="s">
        <v>51</v>
      </c>
      <c r="D22" s="34">
        <v>0.892513319618083</v>
      </c>
      <c r="E22" s="35" t="s">
        <v>29</v>
      </c>
      <c r="F22" s="36" t="s">
        <v>29</v>
      </c>
      <c r="G22" s="37">
        <v>3664.19</v>
      </c>
      <c r="H22" s="35" t="s">
        <v>29</v>
      </c>
      <c r="I22" s="37">
        <v>3270.34</v>
      </c>
      <c r="J22" s="38" t="s">
        <v>29</v>
      </c>
      <c r="K22" s="39">
        <v>495966.06</v>
      </c>
      <c r="L22" s="37">
        <v>495966.06</v>
      </c>
      <c r="M22" s="41"/>
      <c r="N22" s="42"/>
      <c r="O22" s="42"/>
      <c r="R22" s="30"/>
      <c r="S22" s="30"/>
      <c r="Y22" s="28"/>
      <c r="Z22" s="28"/>
      <c r="AA22" s="28"/>
      <c r="AB22" s="28"/>
      <c r="AC22" s="28"/>
      <c r="AD22" s="28"/>
      <c r="AE22" s="28"/>
      <c r="AF22" s="28"/>
      <c r="AG22" s="28"/>
      <c r="AH22" s="28"/>
    </row>
    <row r="23" spans="1:34" s="1" customFormat="1" ht="26.25" thickBot="1" x14ac:dyDescent="0.25">
      <c r="A23" s="72" t="s">
        <v>52</v>
      </c>
      <c r="B23" s="73"/>
      <c r="C23" s="73"/>
      <c r="D23" s="74" t="s">
        <v>29</v>
      </c>
      <c r="E23" s="75" t="s">
        <v>29</v>
      </c>
      <c r="F23" s="76" t="s">
        <v>29</v>
      </c>
      <c r="G23" s="76" t="s">
        <v>29</v>
      </c>
      <c r="H23" s="75" t="s">
        <v>29</v>
      </c>
      <c r="I23" s="77">
        <v>778.72</v>
      </c>
      <c r="J23" s="78" t="s">
        <v>29</v>
      </c>
      <c r="K23" s="79">
        <v>118097.9</v>
      </c>
      <c r="L23" s="77">
        <v>118097.9</v>
      </c>
      <c r="M23" s="80"/>
      <c r="N23" s="81"/>
      <c r="O23" s="28"/>
      <c r="P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</row>
    <row r="24" spans="1:34" s="1" customFormat="1" ht="13.5" thickBot="1" x14ac:dyDescent="0.25">
      <c r="A24" s="82"/>
      <c r="B24" s="82"/>
      <c r="C24" s="82"/>
      <c r="D24" s="83"/>
      <c r="E24" s="83"/>
      <c r="F24" s="83"/>
      <c r="G24" s="83"/>
      <c r="H24" s="155">
        <f>I13+I18+I22+I14+I23</f>
        <v>30381.18</v>
      </c>
      <c r="I24" s="156"/>
      <c r="J24" s="83"/>
      <c r="K24" s="83"/>
      <c r="L24" s="83"/>
      <c r="M24" s="83"/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pans="1:34" s="1" customFormat="1" ht="12.75" x14ac:dyDescent="0.2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pans="1:34" s="1" customFormat="1" x14ac:dyDescent="0.2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154" t="s">
        <v>78</v>
      </c>
      <c r="L26" s="154"/>
      <c r="M26" s="154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pans="1:34" s="1" customFormat="1" x14ac:dyDescent="0.2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154" t="s">
        <v>75</v>
      </c>
      <c r="L27" s="154"/>
      <c r="M27" s="154"/>
      <c r="Y27" s="28"/>
      <c r="Z27" s="28"/>
      <c r="AA27" s="28"/>
      <c r="AB27" s="28"/>
      <c r="AC27" s="28"/>
      <c r="AD27" s="28"/>
      <c r="AE27" s="28"/>
      <c r="AF27" s="28"/>
      <c r="AG27" s="28"/>
      <c r="AH27" s="28"/>
    </row>
    <row r="28" spans="1:34" s="1" customFormat="1" x14ac:dyDescent="0.2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154" t="s">
        <v>73</v>
      </c>
      <c r="L28" s="154"/>
      <c r="M28" s="154"/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pans="1:34" s="1" customFormat="1" x14ac:dyDescent="0.2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154" t="s">
        <v>74</v>
      </c>
      <c r="L29" s="154"/>
      <c r="M29" s="154"/>
      <c r="Y29" s="28"/>
      <c r="Z29" s="28"/>
      <c r="AA29" s="28"/>
      <c r="AB29" s="28"/>
      <c r="AC29" s="28"/>
      <c r="AD29" s="28"/>
      <c r="AE29" s="28"/>
      <c r="AF29" s="28"/>
      <c r="AG29" s="28"/>
      <c r="AH29" s="28"/>
    </row>
    <row r="30" spans="1:34" s="1" customFormat="1" ht="14.25" customHeight="1" x14ac:dyDescent="0.2">
      <c r="A30" s="181" t="s">
        <v>76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pans="1:34" s="1" customFormat="1" ht="7.5" customHeight="1" thickBot="1" x14ac:dyDescent="0.25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  <row r="32" spans="1:34" s="1" customFormat="1" ht="54.75" customHeight="1" thickBot="1" x14ac:dyDescent="0.25">
      <c r="A32" s="183" t="s">
        <v>0</v>
      </c>
      <c r="B32" s="84"/>
      <c r="C32" s="186" t="s">
        <v>2</v>
      </c>
      <c r="D32" s="183" t="s">
        <v>3</v>
      </c>
      <c r="E32" s="183" t="s">
        <v>4</v>
      </c>
      <c r="F32" s="189"/>
      <c r="G32" s="190"/>
      <c r="H32" s="189" t="s">
        <v>5</v>
      </c>
      <c r="I32" s="189"/>
      <c r="J32" s="183" t="s">
        <v>6</v>
      </c>
      <c r="K32" s="189"/>
      <c r="L32" s="189"/>
      <c r="M32" s="190"/>
      <c r="Y32" s="28"/>
      <c r="Z32" s="28"/>
      <c r="AA32" s="28"/>
      <c r="AB32" s="28"/>
      <c r="AC32" s="28"/>
      <c r="AD32" s="28"/>
      <c r="AE32" s="28"/>
      <c r="AF32" s="28"/>
      <c r="AG32" s="28"/>
      <c r="AH32" s="28"/>
    </row>
    <row r="33" spans="1:37" s="1" customFormat="1" ht="24.75" customHeight="1" thickBot="1" x14ac:dyDescent="0.25">
      <c r="A33" s="184"/>
      <c r="B33" s="85"/>
      <c r="C33" s="187"/>
      <c r="D33" s="184"/>
      <c r="E33" s="184"/>
      <c r="F33" s="191"/>
      <c r="G33" s="192"/>
      <c r="H33" s="165" t="s">
        <v>7</v>
      </c>
      <c r="I33" s="165"/>
      <c r="J33" s="164" t="s">
        <v>8</v>
      </c>
      <c r="K33" s="165"/>
      <c r="L33" s="165"/>
      <c r="M33" s="166" t="s">
        <v>9</v>
      </c>
      <c r="Y33" s="28"/>
      <c r="Z33" s="28"/>
      <c r="AA33" s="28"/>
      <c r="AB33" s="28"/>
      <c r="AC33" s="28"/>
      <c r="AD33" s="28"/>
      <c r="AE33" s="28"/>
      <c r="AF33" s="28"/>
      <c r="AG33" s="28"/>
      <c r="AH33" s="28"/>
    </row>
    <row r="34" spans="1:37" s="14" customFormat="1" ht="29.25" customHeight="1" thickBot="1" x14ac:dyDescent="0.25">
      <c r="A34" s="185"/>
      <c r="B34" s="6"/>
      <c r="C34" s="188"/>
      <c r="D34" s="185"/>
      <c r="E34" s="4" t="s">
        <v>10</v>
      </c>
      <c r="F34" s="4" t="s">
        <v>11</v>
      </c>
      <c r="G34" s="4" t="s">
        <v>12</v>
      </c>
      <c r="H34" s="5" t="s">
        <v>11</v>
      </c>
      <c r="I34" s="4" t="s">
        <v>12</v>
      </c>
      <c r="J34" s="6" t="s">
        <v>13</v>
      </c>
      <c r="K34" s="4" t="s">
        <v>14</v>
      </c>
      <c r="L34" s="86" t="s">
        <v>15</v>
      </c>
      <c r="M34" s="167"/>
      <c r="Y34" s="28"/>
      <c r="Z34" s="28"/>
      <c r="AA34" s="28"/>
      <c r="AB34" s="28"/>
      <c r="AC34" s="28"/>
      <c r="AD34" s="28"/>
      <c r="AE34" s="28"/>
      <c r="AF34" s="28"/>
      <c r="AG34" s="28"/>
      <c r="AH34" s="28"/>
    </row>
    <row r="35" spans="1:37" s="29" customFormat="1" ht="13.5" thickBot="1" x14ac:dyDescent="0.25">
      <c r="A35" s="8">
        <v>1</v>
      </c>
      <c r="B35" s="8" t="s">
        <v>16</v>
      </c>
      <c r="C35" s="8" t="s">
        <v>17</v>
      </c>
      <c r="D35" s="9" t="s">
        <v>18</v>
      </c>
      <c r="E35" s="9" t="s">
        <v>19</v>
      </c>
      <c r="F35" s="9" t="s">
        <v>20</v>
      </c>
      <c r="G35" s="9" t="s">
        <v>21</v>
      </c>
      <c r="H35" s="8" t="s">
        <v>22</v>
      </c>
      <c r="I35" s="9" t="s">
        <v>23</v>
      </c>
      <c r="J35" s="8" t="s">
        <v>24</v>
      </c>
      <c r="K35" s="9" t="s">
        <v>25</v>
      </c>
      <c r="L35" s="10" t="s">
        <v>26</v>
      </c>
      <c r="M35" s="10" t="s">
        <v>27</v>
      </c>
      <c r="N35" s="87"/>
      <c r="O35" s="87"/>
      <c r="P35" s="88"/>
      <c r="Q35" s="30"/>
      <c r="Y35" s="28"/>
      <c r="Z35" s="28"/>
      <c r="AA35" s="28"/>
      <c r="AB35" s="28"/>
      <c r="AC35" s="28"/>
      <c r="AD35" s="28"/>
      <c r="AE35" s="28"/>
      <c r="AF35" s="28"/>
      <c r="AG35" s="28"/>
      <c r="AH35" s="28"/>
    </row>
    <row r="36" spans="1:37" s="1" customFormat="1" ht="64.5" customHeight="1" x14ac:dyDescent="0.25">
      <c r="A36" s="15" t="s">
        <v>28</v>
      </c>
      <c r="B36" s="16">
        <v>1</v>
      </c>
      <c r="C36" s="17"/>
      <c r="D36" s="18"/>
      <c r="E36" s="89"/>
      <c r="F36" s="90"/>
      <c r="G36" s="21"/>
      <c r="H36" s="91" t="s">
        <v>29</v>
      </c>
      <c r="I36" s="23">
        <v>30525.26</v>
      </c>
      <c r="J36" s="92">
        <v>0</v>
      </c>
      <c r="K36" s="24">
        <v>4629339.2</v>
      </c>
      <c r="L36" s="25">
        <v>4629339.2</v>
      </c>
      <c r="M36" s="93">
        <f>SUM(M38:M46)</f>
        <v>0</v>
      </c>
      <c r="N36" s="27"/>
      <c r="O36" s="28"/>
      <c r="Q36" s="94"/>
      <c r="Y36" s="28"/>
      <c r="Z36" s="28"/>
      <c r="AA36" s="28"/>
      <c r="AB36" s="28"/>
      <c r="AC36" s="28"/>
      <c r="AD36" s="28"/>
      <c r="AE36" s="28"/>
      <c r="AF36" s="28"/>
      <c r="AG36" s="28"/>
      <c r="AH36" s="28"/>
    </row>
    <row r="37" spans="1:37" s="1" customFormat="1" ht="38.25" x14ac:dyDescent="0.25">
      <c r="A37" s="31" t="s">
        <v>30</v>
      </c>
      <c r="B37" s="32">
        <v>2</v>
      </c>
      <c r="C37" s="33" t="s">
        <v>31</v>
      </c>
      <c r="D37" s="34">
        <v>0.31802896027852506</v>
      </c>
      <c r="E37" s="95">
        <v>6986.65</v>
      </c>
      <c r="F37" s="96">
        <v>0</v>
      </c>
      <c r="G37" s="97">
        <v>6986.65</v>
      </c>
      <c r="H37" s="38" t="s">
        <v>29</v>
      </c>
      <c r="I37" s="37">
        <v>2221.96</v>
      </c>
      <c r="J37" s="98"/>
      <c r="K37" s="99">
        <v>336973.05</v>
      </c>
      <c r="L37" s="40">
        <v>336973.05</v>
      </c>
      <c r="M37" s="100"/>
      <c r="N37" s="42"/>
      <c r="O37" s="42"/>
      <c r="Q37" s="94"/>
      <c r="R37" s="101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</row>
    <row r="38" spans="1:37" s="1" customFormat="1" ht="15.75" x14ac:dyDescent="0.25">
      <c r="A38" s="168" t="s">
        <v>32</v>
      </c>
      <c r="B38" s="32">
        <v>3</v>
      </c>
      <c r="C38" s="33" t="s">
        <v>33</v>
      </c>
      <c r="D38" s="34">
        <v>8.4533219918763525</v>
      </c>
      <c r="E38" s="95">
        <v>1046.02</v>
      </c>
      <c r="F38" s="96">
        <v>0</v>
      </c>
      <c r="G38" s="97">
        <v>1046.02</v>
      </c>
      <c r="H38" s="38" t="s">
        <v>29</v>
      </c>
      <c r="I38" s="37">
        <v>8842.39</v>
      </c>
      <c r="J38" s="102"/>
      <c r="K38" s="39">
        <v>1341000.6200000001</v>
      </c>
      <c r="L38" s="40">
        <v>1341000.6200000001</v>
      </c>
      <c r="M38" s="100"/>
      <c r="N38" s="42"/>
      <c r="O38" s="42"/>
      <c r="Q38" s="94"/>
      <c r="R38" s="101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</row>
    <row r="39" spans="1:37" s="1" customFormat="1" ht="37.5" customHeight="1" x14ac:dyDescent="0.25">
      <c r="A39" s="169"/>
      <c r="B39" s="44" t="s">
        <v>34</v>
      </c>
      <c r="C39" s="45" t="s">
        <v>35</v>
      </c>
      <c r="D39" s="46">
        <v>2.2995397478503983</v>
      </c>
      <c r="E39" s="103">
        <v>1146.24</v>
      </c>
      <c r="F39" s="104">
        <v>0</v>
      </c>
      <c r="G39" s="105">
        <v>1146.24</v>
      </c>
      <c r="H39" s="52" t="s">
        <v>29</v>
      </c>
      <c r="I39" s="51">
        <v>2635.82</v>
      </c>
      <c r="J39" s="106"/>
      <c r="K39" s="53">
        <v>399738.05000000005</v>
      </c>
      <c r="L39" s="54">
        <v>399738.05000000005</v>
      </c>
      <c r="M39" s="107"/>
      <c r="N39" s="56"/>
      <c r="O39" s="42"/>
      <c r="Q39" s="108"/>
      <c r="R39" s="101"/>
      <c r="T39" s="28"/>
      <c r="U39" s="28"/>
      <c r="V39" s="109"/>
      <c r="W39" s="109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</row>
    <row r="40" spans="1:37" s="1" customFormat="1" ht="60" customHeight="1" x14ac:dyDescent="0.25">
      <c r="A40" s="169"/>
      <c r="B40" s="57" t="s">
        <v>36</v>
      </c>
      <c r="C40" s="45" t="s">
        <v>37</v>
      </c>
      <c r="D40" s="46">
        <v>0.49991427968560426</v>
      </c>
      <c r="E40" s="103">
        <v>1257.8900000000001</v>
      </c>
      <c r="F40" s="104">
        <v>0</v>
      </c>
      <c r="G40" s="105">
        <v>1257.8900000000001</v>
      </c>
      <c r="H40" s="52" t="s">
        <v>29</v>
      </c>
      <c r="I40" s="51">
        <v>628.84</v>
      </c>
      <c r="J40" s="106"/>
      <c r="K40" s="53">
        <v>95367.07</v>
      </c>
      <c r="L40" s="54">
        <v>95367.07</v>
      </c>
      <c r="M40" s="107"/>
      <c r="N40" s="56"/>
      <c r="O40" s="42"/>
      <c r="Q40" s="108"/>
      <c r="R40" s="101"/>
      <c r="T40" s="28"/>
      <c r="U40" s="28"/>
      <c r="V40" s="109"/>
      <c r="W40" s="109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</row>
    <row r="41" spans="1:37" s="1" customFormat="1" ht="16.5" customHeight="1" x14ac:dyDescent="0.25">
      <c r="A41" s="170"/>
      <c r="B41" s="57" t="s">
        <v>38</v>
      </c>
      <c r="C41" s="45" t="s">
        <v>39</v>
      </c>
      <c r="D41" s="46">
        <v>1.9496096428759824</v>
      </c>
      <c r="E41" s="103">
        <v>2860.94</v>
      </c>
      <c r="F41" s="104">
        <v>0</v>
      </c>
      <c r="G41" s="105">
        <v>2860.94</v>
      </c>
      <c r="H41" s="52" t="s">
        <v>29</v>
      </c>
      <c r="I41" s="51">
        <v>5577.73</v>
      </c>
      <c r="J41" s="106"/>
      <c r="K41" s="53">
        <v>845895.5</v>
      </c>
      <c r="L41" s="54">
        <v>845895.5</v>
      </c>
      <c r="M41" s="107"/>
      <c r="N41" s="56"/>
      <c r="O41" s="42"/>
      <c r="Q41" s="108"/>
      <c r="R41" s="101"/>
      <c r="T41" s="28"/>
      <c r="U41" s="28"/>
      <c r="V41" s="109"/>
      <c r="W41" s="109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</row>
    <row r="42" spans="1:37" s="1" customFormat="1" ht="15.75" customHeight="1" x14ac:dyDescent="0.25">
      <c r="A42" s="168" t="s">
        <v>40</v>
      </c>
      <c r="B42" s="57" t="s">
        <v>41</v>
      </c>
      <c r="C42" s="33" t="s">
        <v>42</v>
      </c>
      <c r="D42" s="34">
        <v>0.25017144062879149</v>
      </c>
      <c r="E42" s="95">
        <v>62065.66</v>
      </c>
      <c r="F42" s="96">
        <v>0</v>
      </c>
      <c r="G42" s="97">
        <v>62065.66</v>
      </c>
      <c r="H42" s="171" t="s">
        <v>29</v>
      </c>
      <c r="I42" s="173">
        <v>15527.05</v>
      </c>
      <c r="J42" s="175"/>
      <c r="K42" s="177">
        <v>2354771.0300000003</v>
      </c>
      <c r="L42" s="173">
        <v>2354771.0300000003</v>
      </c>
      <c r="M42" s="179"/>
      <c r="N42" s="42"/>
      <c r="O42" s="42"/>
      <c r="Q42" s="94"/>
      <c r="R42" s="110"/>
      <c r="T42" s="28"/>
      <c r="U42" s="28"/>
      <c r="V42" s="109"/>
      <c r="W42" s="109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</row>
    <row r="43" spans="1:37" s="1" customFormat="1" ht="25.5" customHeight="1" x14ac:dyDescent="0.25">
      <c r="A43" s="170"/>
      <c r="B43" s="57" t="s">
        <v>43</v>
      </c>
      <c r="C43" s="59" t="s">
        <v>44</v>
      </c>
      <c r="D43" s="34">
        <v>2.3479453500026377</v>
      </c>
      <c r="E43" s="95">
        <v>6613.04</v>
      </c>
      <c r="F43" s="96">
        <v>0</v>
      </c>
      <c r="G43" s="97">
        <v>6613.04</v>
      </c>
      <c r="H43" s="172"/>
      <c r="I43" s="174"/>
      <c r="J43" s="176"/>
      <c r="K43" s="178"/>
      <c r="L43" s="174"/>
      <c r="M43" s="180"/>
      <c r="N43" s="42"/>
      <c r="O43" s="42"/>
      <c r="Q43" s="94"/>
      <c r="R43" s="101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</row>
    <row r="44" spans="1:37" s="68" customFormat="1" ht="36" customHeight="1" x14ac:dyDescent="0.25">
      <c r="A44" s="60" t="s">
        <v>45</v>
      </c>
      <c r="B44" s="57" t="s">
        <v>46</v>
      </c>
      <c r="C44" s="59" t="s">
        <v>44</v>
      </c>
      <c r="D44" s="61">
        <v>0.15211399483040566</v>
      </c>
      <c r="E44" s="111">
        <v>4434.01</v>
      </c>
      <c r="F44" s="112">
        <v>0</v>
      </c>
      <c r="G44" s="113">
        <v>4434.01</v>
      </c>
      <c r="H44" s="64" t="s">
        <v>29</v>
      </c>
      <c r="I44" s="51">
        <v>674.48</v>
      </c>
      <c r="J44" s="114"/>
      <c r="K44" s="65">
        <v>102288.25</v>
      </c>
      <c r="L44" s="66">
        <v>102288.25</v>
      </c>
      <c r="M44" s="107"/>
      <c r="N44" s="42"/>
      <c r="O44" s="42"/>
      <c r="P44" s="115"/>
      <c r="Q44" s="116"/>
      <c r="R44" s="101"/>
      <c r="T44" s="28"/>
      <c r="U44" s="28"/>
      <c r="V44" s="109"/>
      <c r="W44" s="109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</row>
    <row r="45" spans="1:37" s="68" customFormat="1" ht="45" customHeight="1" x14ac:dyDescent="0.25">
      <c r="A45" s="60" t="s">
        <v>47</v>
      </c>
      <c r="B45" s="57" t="s">
        <v>48</v>
      </c>
      <c r="C45" s="33" t="s">
        <v>42</v>
      </c>
      <c r="D45" s="69">
        <v>7.8467057023790681E-4</v>
      </c>
      <c r="E45" s="111">
        <v>159922.60999999999</v>
      </c>
      <c r="F45" s="112">
        <v>0</v>
      </c>
      <c r="G45" s="113">
        <v>159922.60999999999</v>
      </c>
      <c r="H45" s="64" t="s">
        <v>29</v>
      </c>
      <c r="I45" s="51">
        <v>125.49</v>
      </c>
      <c r="J45" s="114"/>
      <c r="K45" s="65">
        <v>19030.79</v>
      </c>
      <c r="L45" s="66">
        <v>19030.79</v>
      </c>
      <c r="M45" s="107"/>
      <c r="N45" s="70"/>
      <c r="O45" s="42"/>
      <c r="P45" s="115"/>
      <c r="Q45" s="116"/>
      <c r="R45" s="101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</row>
    <row r="46" spans="1:37" s="1" customFormat="1" ht="34.5" customHeight="1" x14ac:dyDescent="0.25">
      <c r="A46" s="71" t="s">
        <v>49</v>
      </c>
      <c r="B46" s="57" t="s">
        <v>50</v>
      </c>
      <c r="C46" s="33" t="s">
        <v>51</v>
      </c>
      <c r="D46" s="34">
        <v>0.892513319618083</v>
      </c>
      <c r="E46" s="117">
        <v>3535.12</v>
      </c>
      <c r="F46" s="118">
        <v>0</v>
      </c>
      <c r="G46" s="43">
        <v>3535.12</v>
      </c>
      <c r="H46" s="38" t="s">
        <v>29</v>
      </c>
      <c r="I46" s="37">
        <v>3155.14</v>
      </c>
      <c r="J46" s="102"/>
      <c r="K46" s="39">
        <v>478496.60000000003</v>
      </c>
      <c r="L46" s="37">
        <v>478496.60000000003</v>
      </c>
      <c r="M46" s="100"/>
      <c r="N46" s="42"/>
      <c r="O46" s="119"/>
      <c r="Q46" s="94"/>
      <c r="R46" s="110"/>
      <c r="T46" s="28"/>
      <c r="U46" s="28"/>
      <c r="V46" s="109"/>
      <c r="W46" s="109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</row>
    <row r="47" spans="1:37" s="1" customFormat="1" ht="43.5" customHeight="1" thickBot="1" x14ac:dyDescent="0.3">
      <c r="A47" s="72" t="s">
        <v>52</v>
      </c>
      <c r="B47" s="73"/>
      <c r="C47" s="73"/>
      <c r="D47" s="74" t="s">
        <v>29</v>
      </c>
      <c r="E47" s="75" t="s">
        <v>29</v>
      </c>
      <c r="F47" s="76" t="s">
        <v>29</v>
      </c>
      <c r="G47" s="76" t="s">
        <v>29</v>
      </c>
      <c r="H47" s="75" t="s">
        <v>29</v>
      </c>
      <c r="I47" s="77">
        <v>778.72</v>
      </c>
      <c r="J47" s="78" t="s">
        <v>29</v>
      </c>
      <c r="K47" s="79">
        <v>118097.9</v>
      </c>
      <c r="L47" s="77">
        <v>118097.9</v>
      </c>
      <c r="M47" s="80"/>
      <c r="N47" s="120"/>
      <c r="O47" s="121"/>
      <c r="P47" s="121"/>
      <c r="Q47" s="122"/>
      <c r="R47" s="122"/>
      <c r="S47" s="122"/>
      <c r="T47" s="122"/>
    </row>
    <row r="48" spans="1:37" s="1" customFormat="1" ht="13.5" thickBot="1" x14ac:dyDescent="0.25">
      <c r="A48" s="123"/>
      <c r="B48" s="123"/>
      <c r="C48" s="124"/>
      <c r="D48" s="125"/>
      <c r="E48" s="126"/>
      <c r="F48" s="127"/>
      <c r="G48" s="128"/>
      <c r="H48" s="155">
        <f>I37+I38+I42+I46+I47</f>
        <v>30525.26</v>
      </c>
      <c r="I48" s="156"/>
      <c r="J48" s="126"/>
      <c r="K48" s="126"/>
      <c r="L48" s="126"/>
      <c r="M48" s="127"/>
      <c r="N48" s="28"/>
    </row>
    <row r="49" spans="1:16" s="1" customFormat="1" ht="17.25" customHeight="1" x14ac:dyDescent="0.2">
      <c r="A49" s="82"/>
      <c r="B49" s="82"/>
      <c r="C49" s="83"/>
      <c r="D49" s="83"/>
      <c r="E49" s="83"/>
      <c r="F49" s="83"/>
      <c r="G49" s="127"/>
      <c r="H49" s="157"/>
      <c r="I49" s="158"/>
      <c r="J49" s="83"/>
      <c r="K49" s="83"/>
      <c r="L49" s="83"/>
      <c r="M49" s="83"/>
    </row>
    <row r="50" spans="1:16" s="1" customFormat="1" ht="12.75" x14ac:dyDescent="0.2">
      <c r="A50" s="82" t="s">
        <v>53</v>
      </c>
      <c r="B50" s="82"/>
      <c r="C50" s="129">
        <f>'[1]население(15)'!$B$16/1000</f>
        <v>151.65600000000001</v>
      </c>
      <c r="D50" s="130" t="s">
        <v>54</v>
      </c>
      <c r="E50" s="131"/>
      <c r="F50" s="123"/>
      <c r="G50" s="123"/>
      <c r="H50" s="123"/>
      <c r="I50" s="123"/>
      <c r="J50" s="82"/>
      <c r="K50" s="82"/>
      <c r="L50" s="82"/>
      <c r="M50" s="82"/>
      <c r="P50" s="28"/>
    </row>
    <row r="51" spans="1:16" s="1" customFormat="1" ht="20.25" customHeight="1" x14ac:dyDescent="0.25">
      <c r="A51" s="82"/>
      <c r="B51" s="82"/>
      <c r="C51" s="159" t="s">
        <v>55</v>
      </c>
      <c r="D51" s="160"/>
      <c r="E51" s="123"/>
      <c r="F51" s="123"/>
      <c r="G51" s="123"/>
      <c r="H51" s="82"/>
      <c r="I51" s="82"/>
      <c r="J51" s="82"/>
      <c r="K51" s="82"/>
      <c r="L51" s="82"/>
      <c r="M51" s="82"/>
      <c r="N51" s="132"/>
      <c r="O51" s="132"/>
    </row>
    <row r="52" spans="1:16" s="1" customFormat="1" ht="17.25" customHeight="1" x14ac:dyDescent="0.2">
      <c r="A52" s="82"/>
      <c r="B52" s="82"/>
      <c r="C52" s="133"/>
      <c r="D52" s="134"/>
      <c r="E52" s="135"/>
      <c r="F52" s="135"/>
      <c r="G52" s="123"/>
      <c r="H52" s="82"/>
      <c r="I52" s="82"/>
      <c r="J52" s="82"/>
      <c r="K52" s="82"/>
      <c r="L52" s="82"/>
      <c r="M52" s="82"/>
    </row>
    <row r="53" spans="1:16" s="14" customFormat="1" ht="29.25" customHeight="1" x14ac:dyDescent="0.2">
      <c r="A53" s="136" t="s">
        <v>56</v>
      </c>
      <c r="B53" s="137"/>
      <c r="C53" s="161" t="s">
        <v>57</v>
      </c>
      <c r="D53" s="162"/>
      <c r="E53" s="123"/>
      <c r="F53" s="123"/>
      <c r="G53" s="123"/>
      <c r="H53" s="82"/>
      <c r="I53" s="82"/>
      <c r="J53" s="82"/>
      <c r="K53" s="82"/>
      <c r="L53" s="82"/>
      <c r="M53" s="82"/>
    </row>
    <row r="54" spans="1:16" s="29" customFormat="1" ht="33" customHeight="1" x14ac:dyDescent="0.2">
      <c r="A54" s="138" t="s">
        <v>58</v>
      </c>
      <c r="B54" s="139"/>
      <c r="C54" s="140">
        <v>48231</v>
      </c>
      <c r="D54" s="141" t="s">
        <v>59</v>
      </c>
      <c r="E54" s="123"/>
      <c r="F54" s="123"/>
      <c r="G54" s="123"/>
      <c r="H54" s="82"/>
      <c r="I54" s="82"/>
      <c r="J54" s="82"/>
      <c r="K54" s="82"/>
      <c r="L54" s="82"/>
      <c r="M54" s="82"/>
      <c r="N54" s="142"/>
      <c r="O54" s="109"/>
    </row>
    <row r="55" spans="1:16" s="1" customFormat="1" ht="33" customHeight="1" x14ac:dyDescent="0.2">
      <c r="A55" s="138" t="s">
        <v>60</v>
      </c>
      <c r="B55" s="139"/>
      <c r="C55" s="140">
        <v>1281997</v>
      </c>
      <c r="D55" s="141" t="s">
        <v>61</v>
      </c>
      <c r="E55" s="143"/>
      <c r="F55" s="123"/>
      <c r="G55" s="123"/>
      <c r="H55" s="82"/>
      <c r="I55" s="123"/>
      <c r="J55" s="82"/>
      <c r="K55" s="82"/>
      <c r="L55" s="82"/>
      <c r="M55" s="82"/>
      <c r="N55" s="142"/>
      <c r="O55" s="109"/>
    </row>
    <row r="56" spans="1:16" s="1" customFormat="1" ht="33" customHeight="1" x14ac:dyDescent="0.2">
      <c r="A56" s="138" t="s">
        <v>62</v>
      </c>
      <c r="B56" s="139"/>
      <c r="C56" s="140">
        <v>348739</v>
      </c>
      <c r="D56" s="141" t="s">
        <v>61</v>
      </c>
      <c r="E56" s="143"/>
      <c r="F56" s="143"/>
      <c r="G56" s="123"/>
      <c r="H56" s="82"/>
      <c r="I56" s="123"/>
      <c r="J56" s="82"/>
      <c r="K56" s="82"/>
      <c r="L56" s="82"/>
      <c r="M56" s="82"/>
      <c r="N56" s="109"/>
      <c r="O56" s="109"/>
    </row>
    <row r="57" spans="1:16" s="1" customFormat="1" ht="33" customHeight="1" x14ac:dyDescent="0.2">
      <c r="A57" s="138" t="s">
        <v>63</v>
      </c>
      <c r="B57" s="139"/>
      <c r="C57" s="140">
        <v>75815</v>
      </c>
      <c r="D57" s="141" t="s">
        <v>61</v>
      </c>
      <c r="E57" s="143"/>
      <c r="F57" s="143"/>
      <c r="G57" s="123"/>
      <c r="H57" s="82"/>
      <c r="I57" s="123"/>
      <c r="J57" s="82"/>
      <c r="K57" s="82"/>
      <c r="L57" s="82"/>
      <c r="M57" s="82"/>
      <c r="N57" s="142"/>
      <c r="O57" s="109"/>
    </row>
    <row r="58" spans="1:16" s="1" customFormat="1" ht="12.75" customHeight="1" x14ac:dyDescent="0.2">
      <c r="A58" s="138" t="s">
        <v>64</v>
      </c>
      <c r="B58" s="139"/>
      <c r="C58" s="140">
        <v>295670</v>
      </c>
      <c r="D58" s="141" t="s">
        <v>39</v>
      </c>
      <c r="E58" s="143"/>
      <c r="F58" s="143"/>
      <c r="G58" s="123"/>
      <c r="H58" s="82"/>
      <c r="I58" s="123"/>
      <c r="J58" s="82"/>
      <c r="K58" s="82"/>
      <c r="L58" s="82"/>
      <c r="M58" s="82"/>
      <c r="N58" s="142"/>
      <c r="O58" s="109"/>
    </row>
    <row r="59" spans="1:16" s="1" customFormat="1" ht="25.5" x14ac:dyDescent="0.2">
      <c r="A59" s="163" t="s">
        <v>65</v>
      </c>
      <c r="B59" s="139"/>
      <c r="C59" s="140">
        <v>37940</v>
      </c>
      <c r="D59" s="141" t="s">
        <v>66</v>
      </c>
      <c r="E59" s="143"/>
      <c r="F59" s="143"/>
      <c r="G59" s="123"/>
      <c r="H59" s="82"/>
      <c r="I59" s="82"/>
      <c r="J59" s="82"/>
      <c r="K59" s="82"/>
      <c r="L59" s="82"/>
      <c r="M59" s="82"/>
      <c r="N59" s="144"/>
      <c r="O59" s="109"/>
    </row>
    <row r="60" spans="1:16" s="1" customFormat="1" ht="12" customHeight="1" x14ac:dyDescent="0.2">
      <c r="A60" s="163"/>
      <c r="B60" s="139"/>
      <c r="C60" s="140">
        <v>356080</v>
      </c>
      <c r="D60" s="141" t="s">
        <v>67</v>
      </c>
      <c r="E60" s="143"/>
      <c r="F60" s="143"/>
      <c r="G60" s="123"/>
      <c r="H60" s="82"/>
      <c r="I60" s="82"/>
      <c r="J60" s="82"/>
      <c r="K60" s="82"/>
      <c r="L60" s="82"/>
      <c r="M60" s="82"/>
      <c r="N60" s="144"/>
      <c r="O60" s="109"/>
    </row>
    <row r="61" spans="1:16" s="1" customFormat="1" ht="24" customHeight="1" x14ac:dyDescent="0.2">
      <c r="A61" s="138" t="s">
        <v>68</v>
      </c>
      <c r="B61" s="139"/>
      <c r="C61" s="140">
        <v>23069</v>
      </c>
      <c r="D61" s="141" t="s">
        <v>67</v>
      </c>
      <c r="E61" s="143"/>
      <c r="F61" s="143"/>
      <c r="G61" s="123"/>
      <c r="H61" s="82"/>
      <c r="I61" s="82"/>
      <c r="J61" s="82"/>
      <c r="K61" s="82"/>
      <c r="L61" s="82"/>
      <c r="M61" s="82"/>
      <c r="N61" s="144"/>
      <c r="O61" s="109"/>
      <c r="P61" s="143"/>
    </row>
    <row r="62" spans="1:16" s="1" customFormat="1" ht="48.75" customHeight="1" x14ac:dyDescent="0.2">
      <c r="A62" s="138" t="s">
        <v>69</v>
      </c>
      <c r="B62" s="139"/>
      <c r="C62" s="145">
        <v>119</v>
      </c>
      <c r="D62" s="141" t="s">
        <v>66</v>
      </c>
      <c r="E62" s="143"/>
      <c r="F62" s="143"/>
      <c r="G62" s="123"/>
      <c r="H62" s="82"/>
      <c r="I62" s="82"/>
      <c r="J62" s="82"/>
      <c r="K62" s="82"/>
      <c r="L62" s="82"/>
      <c r="M62" s="82"/>
      <c r="N62" s="144"/>
      <c r="O62" s="109"/>
      <c r="P62" s="144"/>
    </row>
    <row r="63" spans="1:16" s="1" customFormat="1" ht="30.75" customHeight="1" x14ac:dyDescent="0.2">
      <c r="A63" s="146" t="s">
        <v>70</v>
      </c>
      <c r="B63" s="147"/>
      <c r="C63" s="148">
        <v>135355</v>
      </c>
      <c r="D63" s="149" t="s">
        <v>71</v>
      </c>
      <c r="E63" s="143"/>
      <c r="F63" s="143"/>
      <c r="G63" s="123"/>
      <c r="H63" s="82"/>
      <c r="I63" s="82"/>
      <c r="J63" s="82"/>
      <c r="K63" s="82"/>
      <c r="L63" s="82"/>
      <c r="M63" s="82"/>
      <c r="N63" s="144"/>
      <c r="O63" s="109"/>
    </row>
    <row r="64" spans="1:16" s="1" customFormat="1" ht="12.75" x14ac:dyDescent="0.2">
      <c r="A64" s="82"/>
      <c r="B64" s="82"/>
      <c r="C64" s="150"/>
      <c r="D64" s="151"/>
      <c r="E64" s="151"/>
      <c r="F64" s="151"/>
      <c r="G64" s="151"/>
      <c r="H64" s="82"/>
      <c r="I64" s="82"/>
      <c r="J64" s="82"/>
      <c r="K64" s="82"/>
      <c r="L64" s="82"/>
      <c r="M64" s="82"/>
      <c r="N64" s="81"/>
      <c r="O64" s="109"/>
    </row>
  </sheetData>
  <mergeCells count="52">
    <mergeCell ref="A6:M6"/>
    <mergeCell ref="A8:A10"/>
    <mergeCell ref="B8:B10"/>
    <mergeCell ref="C8:C10"/>
    <mergeCell ref="D8:D10"/>
    <mergeCell ref="E8:G9"/>
    <mergeCell ref="H8:I8"/>
    <mergeCell ref="J8:M8"/>
    <mergeCell ref="H9:I9"/>
    <mergeCell ref="J9:L9"/>
    <mergeCell ref="M9:M10"/>
    <mergeCell ref="A14:A17"/>
    <mergeCell ref="A18:A19"/>
    <mergeCell ref="H18:H19"/>
    <mergeCell ref="I18:I19"/>
    <mergeCell ref="J18:J19"/>
    <mergeCell ref="K18:K19"/>
    <mergeCell ref="L18:L19"/>
    <mergeCell ref="M18:M19"/>
    <mergeCell ref="H24:I24"/>
    <mergeCell ref="A30:M30"/>
    <mergeCell ref="A31:M31"/>
    <mergeCell ref="A32:A34"/>
    <mergeCell ref="C32:C34"/>
    <mergeCell ref="D32:D34"/>
    <mergeCell ref="E32:G33"/>
    <mergeCell ref="H32:I32"/>
    <mergeCell ref="J32:M32"/>
    <mergeCell ref="H33:I33"/>
    <mergeCell ref="C51:D51"/>
    <mergeCell ref="C53:D53"/>
    <mergeCell ref="A59:A60"/>
    <mergeCell ref="K1:M1"/>
    <mergeCell ref="K2:M2"/>
    <mergeCell ref="K3:M3"/>
    <mergeCell ref="K4:M4"/>
    <mergeCell ref="K26:M26"/>
    <mergeCell ref="J33:L33"/>
    <mergeCell ref="M33:M34"/>
    <mergeCell ref="A38:A41"/>
    <mergeCell ref="A42:A43"/>
    <mergeCell ref="H42:H43"/>
    <mergeCell ref="I42:I43"/>
    <mergeCell ref="J42:J43"/>
    <mergeCell ref="K42:K43"/>
    <mergeCell ref="K27:M27"/>
    <mergeCell ref="K28:M28"/>
    <mergeCell ref="K29:M29"/>
    <mergeCell ref="H48:I48"/>
    <mergeCell ref="H49:I49"/>
    <mergeCell ref="L42:L43"/>
    <mergeCell ref="M42:M43"/>
  </mergeCells>
  <pageMargins left="0.7" right="0.7" top="0.75" bottom="0.75" header="0.3" footer="0.3"/>
  <pageSetup paperSize="9" scale="60" orientation="portrait" r:id="rId1"/>
  <rowBreaks count="1" manualBreakCount="1">
    <brk id="25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2015-04-22T02:23:50Z</dcterms:modified>
</cp:coreProperties>
</file>